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cuments\3․ ՏԵՆԴԵՐ\Գնումներ 2025\Գնումների ընթացակարգեր 2025\25-27 գլխ շենքի և կաթսայատան տանիքի և շատարվանի նորոգում\"/>
    </mc:Choice>
  </mc:AlternateContent>
  <xr:revisionPtr revIDLastSave="0" documentId="13_ncr:1_{3F41675D-6BAC-4593-A856-427A5DC404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Կաթսայատուն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4" l="1"/>
  <c r="F9" i="4"/>
  <c r="F8" i="4"/>
  <c r="F7" i="4"/>
  <c r="F11" i="4" l="1"/>
  <c r="F12" i="4" l="1"/>
  <c r="F13" i="4" s="1"/>
  <c r="F14" i="4" l="1"/>
  <c r="F15" i="4" s="1"/>
  <c r="F16" i="4" l="1"/>
  <c r="F17" i="4" s="1"/>
</calcChain>
</file>

<file path=xl/sharedStrings.xml><?xml version="1.0" encoding="utf-8"?>
<sst xmlns="http://schemas.openxmlformats.org/spreadsheetml/2006/main" count="27" uniqueCount="23">
  <si>
    <t>Ընդամենը</t>
  </si>
  <si>
    <t>Շահույթ</t>
  </si>
  <si>
    <t>ԱԱՀ</t>
  </si>
  <si>
    <t>Չ/մ</t>
  </si>
  <si>
    <t>Վերադիր ծախսեր</t>
  </si>
  <si>
    <t>Ալյումինե թաղանթով ջրամեկուսիչ շերտի հեռացում</t>
  </si>
  <si>
    <t xml:space="preserve">Ընդամենը </t>
  </si>
  <si>
    <t>ԾԱՎԱԼԱԹԵՐԹ-ՆԱԽԱՀԱՇԻՎ</t>
  </si>
  <si>
    <t>Ռուս-Հայկական (Սլավոնական) համալսարանի կաթսայատան տանիքի ջրամեկուսացման աշխատանքների</t>
  </si>
  <si>
    <t>Հ/հ</t>
  </si>
  <si>
    <t xml:space="preserve">                        ԱՇԽԱՏԱՆՔՆԵՐԻ ԱՆՎԱՆՈՒՄԸ</t>
  </si>
  <si>
    <t>Քանակը</t>
  </si>
  <si>
    <t>Միավորի արժեքը, հազ. դրամ</t>
  </si>
  <si>
    <t>Ընդամենը, հազ. դրամ</t>
  </si>
  <si>
    <t>մ2</t>
  </si>
  <si>
    <t>մ3</t>
  </si>
  <si>
    <t>Ց/ա հարթեցնող շերտի վնասված հատվածների նորոգում /30%/</t>
  </si>
  <si>
    <t>Ջրամեկուսացում SBS տիպի գլանափաթեթային նյութով երկտակ, երկրորդ շերտը ավազային պաշտպանիչ շերտով /գույնը կանաչ/</t>
  </si>
  <si>
    <t>Գոյացած ախբի հավագում, բարձում և տեղափոխում</t>
  </si>
  <si>
    <t>ՉԱՓԱԲԱԺԻՆ N4</t>
  </si>
  <si>
    <t>Հավելված 1.4</t>
  </si>
  <si>
    <t>Պատասխանատու ստորաբաժանման ղեկավար                       Սամվել Առաքելյան</t>
  </si>
  <si>
    <t>Գնման հայտը նախագծած ներկայացուցիչ                                Տիգրան Ավետիսյան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</si>
</sst>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3"/>
  <sheetViews>
    <sheetView tabSelected="1" zoomScaleNormal="100" workbookViewId="0">
      <selection activeCell="I24" sqref="I24"/>
    </sheetView>
  </sheetViews>
  <sheetFormatPr defaultRowHeight="13.5" x14ac:dyDescent="0.25"/>
  <cols>
    <col min="1" max="1" width="7.7109375" style="1" customWidth="1"/>
    <col min="2" max="2" width="52.140625" style="1" customWidth="1"/>
    <col min="3" max="3" width="6.28515625" style="1" customWidth="1"/>
    <col min="4" max="4" width="9.140625" style="1"/>
    <col min="5" max="5" width="11" style="1" customWidth="1"/>
    <col min="6" max="6" width="11.28515625" style="1" customWidth="1"/>
    <col min="7" max="16384" width="9.140625" style="1"/>
  </cols>
  <sheetData>
    <row r="1" spans="1:6" x14ac:dyDescent="0.25">
      <c r="A1" s="14" t="s">
        <v>20</v>
      </c>
      <c r="B1" s="14"/>
      <c r="C1" s="14"/>
      <c r="D1" s="14"/>
      <c r="E1" s="14"/>
      <c r="F1" s="14"/>
    </row>
    <row r="2" spans="1:6" ht="14.25" x14ac:dyDescent="0.25">
      <c r="A2" s="15" t="s">
        <v>19</v>
      </c>
      <c r="B2" s="15"/>
      <c r="C2" s="15"/>
      <c r="D2" s="15"/>
      <c r="E2" s="15"/>
      <c r="F2" s="15"/>
    </row>
    <row r="3" spans="1:6" ht="14.25" x14ac:dyDescent="0.25">
      <c r="A3" s="15" t="s">
        <v>7</v>
      </c>
      <c r="B3" s="15"/>
      <c r="C3" s="15"/>
      <c r="D3" s="15"/>
      <c r="E3" s="15"/>
      <c r="F3" s="15"/>
    </row>
    <row r="4" spans="1:6" s="6" customFormat="1" ht="37.5" customHeight="1" x14ac:dyDescent="0.25">
      <c r="A4" s="16" t="s">
        <v>8</v>
      </c>
      <c r="B4" s="16"/>
      <c r="C4" s="16"/>
      <c r="D4" s="16"/>
      <c r="E4" s="16"/>
      <c r="F4" s="16"/>
    </row>
    <row r="5" spans="1:6" s="6" customFormat="1" ht="14.25" x14ac:dyDescent="0.25">
      <c r="A5" s="5"/>
      <c r="B5" s="5"/>
      <c r="C5" s="5"/>
      <c r="D5" s="5"/>
      <c r="E5" s="5"/>
      <c r="F5" s="5"/>
    </row>
    <row r="6" spans="1:6" ht="57" x14ac:dyDescent="0.25">
      <c r="A6" s="7" t="s">
        <v>9</v>
      </c>
      <c r="B6" s="8" t="s">
        <v>10</v>
      </c>
      <c r="C6" s="7" t="s">
        <v>3</v>
      </c>
      <c r="D6" s="7" t="s">
        <v>11</v>
      </c>
      <c r="E6" s="7" t="s">
        <v>12</v>
      </c>
      <c r="F6" s="7" t="s">
        <v>13</v>
      </c>
    </row>
    <row r="7" spans="1:6" ht="18.75" customHeight="1" x14ac:dyDescent="0.25">
      <c r="A7" s="2">
        <v>1</v>
      </c>
      <c r="B7" s="9" t="s">
        <v>5</v>
      </c>
      <c r="C7" s="2" t="s">
        <v>14</v>
      </c>
      <c r="D7" s="2">
        <v>238</v>
      </c>
      <c r="E7" s="2">
        <v>0.75</v>
      </c>
      <c r="F7" s="10">
        <f>E7*D7</f>
        <v>178.5</v>
      </c>
    </row>
    <row r="8" spans="1:6" ht="33.75" customHeight="1" x14ac:dyDescent="0.25">
      <c r="A8" s="2">
        <v>2</v>
      </c>
      <c r="B8" s="9" t="s">
        <v>16</v>
      </c>
      <c r="C8" s="2" t="s">
        <v>14</v>
      </c>
      <c r="D8" s="2">
        <v>71.5</v>
      </c>
      <c r="E8" s="2">
        <v>4.0999999999999996</v>
      </c>
      <c r="F8" s="10">
        <f t="shared" ref="F8:F10" si="0">E8*D8</f>
        <v>293.14999999999998</v>
      </c>
    </row>
    <row r="9" spans="1:6" ht="46.5" customHeight="1" x14ac:dyDescent="0.25">
      <c r="A9" s="2">
        <v>3</v>
      </c>
      <c r="B9" s="9" t="s">
        <v>17</v>
      </c>
      <c r="C9" s="2" t="s">
        <v>14</v>
      </c>
      <c r="D9" s="2">
        <v>238</v>
      </c>
      <c r="E9" s="2">
        <v>8.2379999999999995</v>
      </c>
      <c r="F9" s="10">
        <f t="shared" si="0"/>
        <v>1960.6439999999998</v>
      </c>
    </row>
    <row r="10" spans="1:6" ht="17.25" customHeight="1" x14ac:dyDescent="0.25">
      <c r="A10" s="2">
        <v>4</v>
      </c>
      <c r="B10" s="9" t="s">
        <v>18</v>
      </c>
      <c r="C10" s="2" t="s">
        <v>15</v>
      </c>
      <c r="D10" s="2">
        <v>2.8</v>
      </c>
      <c r="E10" s="2">
        <v>15</v>
      </c>
      <c r="F10" s="10">
        <f t="shared" si="0"/>
        <v>42</v>
      </c>
    </row>
    <row r="11" spans="1:6" ht="17.25" customHeight="1" x14ac:dyDescent="0.25">
      <c r="A11" s="2"/>
      <c r="B11" s="8" t="s">
        <v>6</v>
      </c>
      <c r="C11" s="2"/>
      <c r="D11" s="2"/>
      <c r="E11" s="2"/>
      <c r="F11" s="11">
        <f>SUM(F7:F10)</f>
        <v>2474.2939999999999</v>
      </c>
    </row>
    <row r="12" spans="1:6" ht="17.25" customHeight="1" x14ac:dyDescent="0.25">
      <c r="A12" s="2"/>
      <c r="B12" s="9" t="s">
        <v>4</v>
      </c>
      <c r="C12" s="2"/>
      <c r="D12" s="2"/>
      <c r="E12" s="3">
        <v>0.13300000000000001</v>
      </c>
      <c r="F12" s="10">
        <f>F11*13.3%</f>
        <v>329.08110199999999</v>
      </c>
    </row>
    <row r="13" spans="1:6" ht="17.25" customHeight="1" x14ac:dyDescent="0.25">
      <c r="A13" s="2"/>
      <c r="B13" s="9" t="s">
        <v>0</v>
      </c>
      <c r="C13" s="2"/>
      <c r="D13" s="2"/>
      <c r="E13" s="2"/>
      <c r="F13" s="10">
        <f>SUM(F11:F12)</f>
        <v>2803.375102</v>
      </c>
    </row>
    <row r="14" spans="1:6" ht="17.25" customHeight="1" x14ac:dyDescent="0.25">
      <c r="A14" s="2"/>
      <c r="B14" s="9" t="s">
        <v>1</v>
      </c>
      <c r="C14" s="2"/>
      <c r="D14" s="2"/>
      <c r="E14" s="4">
        <v>0.11</v>
      </c>
      <c r="F14" s="10">
        <f>F13*11%</f>
        <v>308.37126122000001</v>
      </c>
    </row>
    <row r="15" spans="1:6" ht="17.25" customHeight="1" x14ac:dyDescent="0.25">
      <c r="A15" s="2"/>
      <c r="B15" s="9" t="s">
        <v>0</v>
      </c>
      <c r="C15" s="2"/>
      <c r="D15" s="2"/>
      <c r="E15" s="2"/>
      <c r="F15" s="10">
        <f>SUM(F13:F14)</f>
        <v>3111.7463632200001</v>
      </c>
    </row>
    <row r="16" spans="1:6" ht="17.25" customHeight="1" x14ac:dyDescent="0.25">
      <c r="A16" s="2"/>
      <c r="B16" s="9" t="s">
        <v>2</v>
      </c>
      <c r="C16" s="2"/>
      <c r="D16" s="2"/>
      <c r="E16" s="4">
        <v>0.2</v>
      </c>
      <c r="F16" s="10">
        <f>F15*20%</f>
        <v>622.34927264400005</v>
      </c>
    </row>
    <row r="17" spans="1:6" ht="17.25" customHeight="1" x14ac:dyDescent="0.25">
      <c r="A17" s="2"/>
      <c r="B17" s="8" t="s">
        <v>0</v>
      </c>
      <c r="C17" s="2"/>
      <c r="D17" s="2"/>
      <c r="E17" s="2"/>
      <c r="F17" s="12">
        <f>SUM(F15:F16)</f>
        <v>3734.0956358640001</v>
      </c>
    </row>
    <row r="20" spans="1:6" ht="17.25" x14ac:dyDescent="0.3">
      <c r="A20" s="17" t="s">
        <v>21</v>
      </c>
      <c r="B20" s="17"/>
      <c r="C20" s="17"/>
      <c r="D20" s="17"/>
      <c r="E20" s="17"/>
      <c r="F20" s="17"/>
    </row>
    <row r="21" spans="1:6" ht="17.25" x14ac:dyDescent="0.3">
      <c r="A21" s="13"/>
      <c r="B21" s="13"/>
      <c r="C21" s="13"/>
      <c r="D21" s="13"/>
      <c r="E21" s="13"/>
      <c r="F21" s="13"/>
    </row>
    <row r="23" spans="1:6" ht="17.25" x14ac:dyDescent="0.3">
      <c r="A23" s="13" t="s">
        <v>22</v>
      </c>
      <c r="B23" s="13"/>
      <c r="C23" s="13"/>
      <c r="D23" s="13"/>
      <c r="E23" s="13"/>
      <c r="F23" s="13"/>
    </row>
  </sheetData>
  <mergeCells count="5">
    <mergeCell ref="A1:F1"/>
    <mergeCell ref="A2:F2"/>
    <mergeCell ref="A3:F3"/>
    <mergeCell ref="A4:F4"/>
    <mergeCell ref="A20:F20"/>
  </mergeCells>
  <printOptions horizontalCentered="1"/>
  <pageMargins left="3.937007874015748E-2" right="3.937007874015748E-2" top="3.937007874015748E-2" bottom="1.968503937007874E-2" header="1.968503937007874E-2" footer="3.937007874015748E-2"/>
  <pageSetup paperSize="9" orientation="portrait" verticalDpi="0" r:id="rId1"/>
  <ignoredErrors>
    <ignoredError sqref="F14 F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Կաթսայատուն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Avetisyan Tigran</dc:creator>
  <cp:lastModifiedBy>User</cp:lastModifiedBy>
  <cp:lastPrinted>2025-10-13T08:26:42Z</cp:lastPrinted>
  <dcterms:created xsi:type="dcterms:W3CDTF">2025-09-23T08:28:56Z</dcterms:created>
  <dcterms:modified xsi:type="dcterms:W3CDTF">2025-10-14T12:56:00Z</dcterms:modified>
</cp:coreProperties>
</file>